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8AA44814-8F0F-45BB-8454-607EC3F58007}"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0" i="10" l="1"/>
  <c r="D24" i="10"/>
  <c r="C24" i="10"/>
  <c r="C32" i="10"/>
  <c r="C30" i="10" s="1"/>
  <c r="X39" i="10"/>
  <c r="X58" i="10"/>
  <c r="D48" i="10"/>
  <c r="X48" i="10"/>
  <c r="X27" i="10"/>
  <c r="X32" i="10" l="1"/>
  <c r="C54" i="10"/>
  <c r="X54" i="10" s="1"/>
  <c r="X24" i="10"/>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<sst xmlns="http://schemas.openxmlformats.org/spreadsheetml/2006/main" count="2398" uniqueCount="497">
  <si>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</si>
  <si>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</si>
  <si>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</si>
  <si>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</si>
  <si>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</si>
  <si>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</si>
  <si>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</si>
  <si>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</si>
  <si>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</si>
  <si>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</si>
  <si>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</si>
  <si>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</si>
  <si>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</si>
  <si>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</si>
  <si>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</si>
  <si>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</si>
  <si>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</si>
  <si>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</si>
  <si>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</si>
  <si>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</si>
  <si>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</si>
  <si>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</si>
  <si>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</si>
  <si>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</si>
  <si>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</si>
  <si>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</si>
  <si>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</si>
  <si>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</si>
  <si>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</si>
  <si>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</si>
  <si>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</si>
  <si>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</si>
  <si>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</si>
  <si>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</si>
  <si>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</si>
  <si>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</si>
  <si>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</si>
  <si>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</si>
  <si>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</si>
  <si>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</si>
  <si>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</si>
  <si>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</si>
  <si>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</si>
  <si>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</si>
  <si>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</si>
  <si>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</si>
  <si>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</si>
  <si>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</si>
  <si>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</si>
  <si>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</si>
  <si>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</si>
  <si>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</si>
  <si>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</si>
  <si>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</si>
  <si>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</si>
  <si>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</si>
  <si>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</si>
  <si>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</si>
  <si>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</si>
  <si>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</si>
  <si>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</si>
  <si>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</si>
  <si>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</si>
  <si>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</si>
  <si>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</si>
  <si>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</si>
  <si>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</si>
  <si>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</si>
  <si>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</si>
  <si>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</si>
  <si>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</si>
  <si>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</si>
  <si>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</si>
  <si>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</si>
  <si>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</si>
  <si>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</si>
  <si>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</si>
  <si>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</si>
  <si>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</si>
  <si>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</si>
  <si>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</si>
  <si>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</si>
  <si>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</si>
  <si>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</si>
  <si>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</si>
  <si>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</si>
  <si>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</si>
  <si>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</si>
  <si>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</si>
  <si>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</si>
  <si>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</si>
  <si>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</si>
  <si>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</si>
  <si>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</si>
  <si>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</si>
  <si>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</si>
  <si>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</si>
  <si>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</si>
  <si>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</si>
  <si>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</si>
  <si>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</si>
  <si>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</si>
  <si>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</si>
  <si>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</si>
  <si>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</si>
  <si>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</si>
  <si>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</si>
  <si>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</si>
  <si>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</si>
  <si>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</si>
  <si>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</si>
  <si>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</si>
  <si>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</si>
  <si>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</si>
  <si>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</si>
  <si>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</si>
  <si>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</si>
  <si>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</si>
  <si>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</si>
  <si>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</si>
  <si>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</si>
  <si>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</si>
  <si>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</si>
  <si>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</si>
  <si>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</si>
  <si>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</si>
  <si>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</si>
  <si>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</si>
  <si>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</si>
  <si>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</si>
  <si>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</si>
  <si>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</si>
  <si>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</si>
  <si>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</si>
  <si>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</si>
  <si>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</si>
  <si>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</si>
  <si>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</si>
  <si>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</si>
  <si>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</si>
  <si>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</si>
  <si>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</si>
  <si>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</si>
  <si>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</si>
  <si>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</si>
  <si>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</si>
  <si>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</si>
  <si>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</si>
  <si>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</si>
  <si>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</si>
  <si>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</si>
  <si>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</si>
  <si>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</si>
  <si>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</si>
  <si>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</si>
  <si>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</si>
  <si>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</si>
  <si>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</si>
  <si>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</si>
  <si>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</si>
  <si>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</si>
  <si>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</si>
  <si>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</si>
  <si>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</si>
  <si>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</si>
  <si>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</si>
  <si>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</si>
  <si>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</si>
  <si>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</si>
  <si>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</si>
  <si>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</si>
  <si>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</si>
  <si>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</si>
  <si>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</si>
  <si>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</si>
  <si>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</si>
  <si>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</si>
  <si>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</si>
  <si>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</si>
  <si>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</si>
  <si>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</si>
  <si>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</si>
  <si>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</si>
  <si>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</si>
  <si>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</si>
  <si>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</si>
  <si>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</si>
  <si>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</si>
  <si>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</si>
  <si>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</si>
  <si>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</si>
  <si>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</si>
  <si>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</si>
  <si>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</si>
  <si>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</si>
  <si>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</si>
  <si>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</si>
  <si>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</si>
  <si>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</si>
  <si>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</si>
  <si>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</si>
  <si>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</si>
  <si>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</si>
  <si>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</si>
  <si>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</si>
  <si>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</si>
  <si>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</si>
  <si>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</si>
  <si>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</si>
  <si>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</si>
  <si>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</si>
  <si>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</si>
  <si>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</si>
  <si>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</si>
  <si>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</si>
  <si>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</si>
  <si>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</si>
  <si>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</si>
  <si>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</si>
  <si>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</si>
  <si>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</si>
  <si>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</si>
  <si>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</si>
  <si>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</si>
  <si>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</si>
  <si>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</si>
  <si>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</si>
  <si>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</si>
  <si>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</si>
  <si>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</si>
  <si>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</si>
  <si>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</si>
  <si>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</si>
  <si>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</si>
  <si>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</si>
  <si>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</si>
  <si>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</si>
  <si>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</si>
  <si>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</si>
  <si>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</si>
  <si>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</si>
  <si>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</si>
  <si>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</si>
  <si>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</si>
  <si>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</si>
  <si>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</si>
  <si>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</si>
  <si>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</si>
  <si>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</si>
  <si>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</si>
  <si>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</si>
  <si>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</si>
  <si>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</si>
  <si>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</si>
  <si>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</si>
  <si>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</si>
  <si>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</si>
  <si>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</si>
  <si>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</si>
  <si>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</si>
  <si>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</si>
  <si>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</si>
  <si>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</si>
  <si>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</si>
  <si>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</si>
  <si>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</si>
  <si>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</si>
  <si>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</si>
  <si>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</si>
  <si>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</si>
  <si>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</si>
  <si>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</si>
  <si>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</si>
  <si>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</si>
  <si>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</si>
  <si>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</si>
  <si>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</si>
  <si>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</si>
  <si>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</si>
  <si>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</si>
  <si>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</si>
  <si>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</si>
  <si>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</si>
  <si>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</si>
  <si>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</si>
  <si>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</si>
  <si>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</si>
  <si>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</si>
  <si>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</si>
  <si>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</si>
  <si>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</si>
  <si>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</si>
  <si>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</si>
  <si>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</si>
  <si>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</si>
  <si>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</si>
  <si>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</si>
  <si>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</si>
  <si>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</si>
  <si>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</si>
  <si>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</si>
  <si>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</si>
  <si>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</si>
  <si>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</si>
  <si>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</si>
  <si>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</si>
  <si>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</si>
  <si>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</si>
  <si>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</si>
  <si>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</si>
  <si>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</si>
  <si>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</si>
  <si>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</si>
  <si>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</si>
  <si>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</si>
  <si>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</si>
  <si>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</si>
  <si>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</si>
  <si>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</si>
  <si>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</si>
  <si>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</si>
  <si>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</si>
  <si>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</si>
  <si>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</si>
  <si>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</si>
  <si>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</si>
  <si>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</si>
  <si>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</si>
  <si>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</si>
  <si>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</si>
  <si>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</si>
  <si>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</si>
  <si>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</si>
  <si>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</si>
  <si>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</si>
  <si>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</si>
  <si>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</si>
  <si>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</si>
  <si>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</si>
  <si>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</si>
  <si>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</si>
  <si>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</si>
  <si>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</si>
  <si>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</si>
  <si>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</si>
  <si>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</si>
  <si>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</si>
  <si>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</si>
  <si>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</si>
  <si>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</si>
  <si>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</si>
  <si>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</si>
  <si>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</si>
  <si>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</si>
  <si>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</si>
  <si>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</si>
  <si>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</si>
  <si>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</si>
  <si>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</si>
  <si>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</si>
  <si>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</si>
  <si>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</si>
  <si>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</si>
  <si>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</si>
  <si>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</si>
  <si>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</si>
  <si>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</si>
  <si>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</si>
  <si>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</si>
  <si>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</si>
  <si>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</si>
  <si>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</si>
  <si>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</si>
  <si>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</si>
  <si>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</si>
  <si>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</si>
  <si>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</si>
  <si>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</si>
  <si>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</si>
  <si>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</si>
  <si>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</si>
  <si>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</si>
  <si>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</si>
  <si>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</si>
  <si>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</si>
  <si>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</si>
  <si>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</si>
  <si>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</si>
  <si>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</si>
  <si>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</si>
  <si>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</si>
  <si>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</si>
  <si>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</si>
  <si>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</si>
  <si>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</si>
  <si>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</si>
  <si>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</si>
  <si>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</si>
  <si>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</si>
  <si>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</si>
  <si>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</si>
  <si>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</si>
  <si>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</si>
  <si>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</si>
  <si>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</si>
  <si>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</si>
  <si>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</si>
  <si>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</si>
  <si>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</si>
  <si>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</si>
  <si>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</si>
  <si>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</si>
  <si>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</si>
  <si>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</si>
  <si>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</si>
  <si>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</si>
  <si>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</si>
  <si>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</si>
  <si>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</si>
  <si>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</si>
  <si>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</si>
  <si>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</si>
  <si>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</si>
  <si>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</si>
  <si>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</si>
  <si>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</si>
  <si>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</si>
  <si>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</si>
  <si>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</si>
  <si>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</si>
  <si>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</si>
  <si>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</si>
  <si>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</si>
  <si>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</si>
  <si>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</si>
  <si>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</si>
  <si>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</si>
  <si>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</si>
  <si>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</si>
  <si>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</si>
  <si>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</si>
  <si>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</si>
  <si>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</si>
  <si>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</si>
  <si>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</si>
  <si>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</si>
  <si>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</si>
  <si>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</si>
  <si>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</si>
  <si>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</si>
  <si>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</si>
  <si>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</si>
  <si>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</si>
  <si>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</si>
  <si>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</si>
  <si>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</si>
  <si>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</si>
  <si>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</si>
  <si>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</si>
  <si>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</si>
  <si>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</si>
  <si>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</si>
  <si>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</si>
  <si>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</si>
  <si>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</si>
  <si>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</si>
  <si>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</si>
  <si>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</si>
  <si>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</si>
  <si>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</si>
  <si>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</si>
  <si>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</si>
  <si>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</si>
  <si>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</si>
  <si>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</si>
  <si>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</si>
  <si>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</si>
  <si>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</si>
  <si>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</si>
  <si>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</si>
  <si>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</si>
  <si>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</si>
  <si>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</si>
  <si>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</si>
  <si>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</si>
  <si>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</si>
  <si>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</si>
  <si>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Дальнереченский городской округ</t>
  </si>
  <si>
    <t>АС</t>
  </si>
  <si>
    <t>Реконструкция ВЛ-10 кВ  ПС "Лазо" Ф. № 5 г. Дальнереченск, с. Лазо</t>
  </si>
  <si>
    <t>R_ДЭСК_13</t>
  </si>
  <si>
    <t>Реконструкция не изолированного провода АС-70 на СИП 3 1*50 1500 м</t>
  </si>
  <si>
    <t>2837,71262 тыс.руб.</t>
  </si>
  <si>
    <t xml:space="preserve">ВЛ-10 кВ </t>
  </si>
  <si>
    <t>1969</t>
  </si>
  <si>
    <t>70</t>
  </si>
  <si>
    <t>СИП 3 1*50 1500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</si>
</sst>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 zoomScale="110" zoomScaleSheetLayoutView="110" workbookViewId="0">
      <selection activeCell="C40" sqref="C40"/>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6" t="s">
        <v>486</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477</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490</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489</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479</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475</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478</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487</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491</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492</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2837,71262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U25" sqref="U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R_ДЭСК_13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Реконструкция ВЛ-10 кВ  ПС "Лазо" Ф. № 5 г. Дальнереченск, с. Лазо</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3" t="s">
        <v>7</v>
      </c>
      <c r="B21" s="206" t="s">
        <v>77</v>
      </c>
      <c r="C21" s="207"/>
      <c r="D21" s="206" t="s">
        <v>78</v>
      </c>
      <c r="E21" s="207"/>
      <c r="F21" s="210" t="s">
        <v>67</v>
      </c>
      <c r="G21" s="211"/>
      <c r="H21" s="211"/>
      <c r="I21" s="212"/>
      <c r="J21" s="203" t="s">
        <v>79</v>
      </c>
      <c r="K21" s="206" t="s">
        <v>80</v>
      </c>
      <c r="L21" s="207"/>
      <c r="M21" s="206" t="s">
        <v>81</v>
      </c>
      <c r="N21" s="207"/>
      <c r="O21" s="206" t="s">
        <v>82</v>
      </c>
      <c r="P21" s="207"/>
      <c r="Q21" s="206" t="s">
        <v>83</v>
      </c>
      <c r="R21" s="207"/>
      <c r="S21" s="203" t="s">
        <v>84</v>
      </c>
      <c r="T21" s="203" t="s">
        <v>85</v>
      </c>
      <c r="U21" s="203" t="s">
        <v>86</v>
      </c>
      <c r="V21" s="206" t="s">
        <v>87</v>
      </c>
      <c r="W21" s="207"/>
      <c r="X21" s="210" t="s">
        <v>68</v>
      </c>
      <c r="Y21" s="211"/>
      <c r="Z21" s="210" t="s">
        <v>69</v>
      </c>
      <c r="AA21" s="211"/>
    </row>
    <row r="22" spans="1:27" ht="216" customHeight="1" x14ac:dyDescent="0.25">
      <c r="A22" s="204"/>
      <c r="B22" s="208"/>
      <c r="C22" s="209"/>
      <c r="D22" s="208"/>
      <c r="E22" s="209"/>
      <c r="F22" s="210" t="s">
        <v>88</v>
      </c>
      <c r="G22" s="212"/>
      <c r="H22" s="210" t="s">
        <v>89</v>
      </c>
      <c r="I22" s="212"/>
      <c r="J22" s="205"/>
      <c r="K22" s="208"/>
      <c r="L22" s="209"/>
      <c r="M22" s="208"/>
      <c r="N22" s="209"/>
      <c r="O22" s="208"/>
      <c r="P22" s="209"/>
      <c r="Q22" s="208"/>
      <c r="R22" s="209"/>
      <c r="S22" s="205"/>
      <c r="T22" s="205"/>
      <c r="U22" s="205"/>
      <c r="V22" s="208"/>
      <c r="W22" s="209"/>
      <c r="X22" s="7" t="s">
        <v>70</v>
      </c>
      <c r="Y22" s="7" t="s">
        <v>71</v>
      </c>
      <c r="Z22" s="7" t="s">
        <v>72</v>
      </c>
      <c r="AA22" s="7" t="s">
        <v>73</v>
      </c>
    </row>
    <row r="23" spans="1:27" ht="60" customHeight="1" x14ac:dyDescent="0.25">
      <c r="A23" s="205"/>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493</v>
      </c>
      <c r="C25" s="182" t="s">
        <v>493</v>
      </c>
      <c r="D25" s="182" t="s">
        <v>493</v>
      </c>
      <c r="E25" s="182" t="s">
        <v>493</v>
      </c>
      <c r="F25" s="146">
        <v>10</v>
      </c>
      <c r="G25" s="147">
        <v>10</v>
      </c>
      <c r="H25" s="147">
        <v>10</v>
      </c>
      <c r="I25" s="147">
        <v>10</v>
      </c>
      <c r="J25" s="148" t="s">
        <v>494</v>
      </c>
      <c r="K25" s="148" t="s">
        <v>10</v>
      </c>
      <c r="L25" s="149" t="s">
        <v>10</v>
      </c>
      <c r="M25" s="149" t="s">
        <v>495</v>
      </c>
      <c r="N25" s="146">
        <v>50</v>
      </c>
      <c r="O25" s="146" t="s">
        <v>488</v>
      </c>
      <c r="P25" s="146" t="s">
        <v>473</v>
      </c>
      <c r="Q25" s="146">
        <v>1.1499999999999999</v>
      </c>
      <c r="R25" s="147">
        <v>1.5</v>
      </c>
      <c r="S25" s="148" t="s">
        <v>467</v>
      </c>
      <c r="T25" s="148" t="s">
        <v>467</v>
      </c>
      <c r="U25" s="148" t="s">
        <v>467</v>
      </c>
      <c r="V25" s="146" t="s">
        <v>472</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E24" sqref="E24"/>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6" t="s">
        <v>486</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R_ДЭСК_13</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Реконструкция ВЛ-10 кВ  ПС "Лазо" Ф. № 5 г. Дальнереченск, с. Лазо</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АС-70 на СИП 3 1*50 1500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2837,71262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7" t="s">
        <v>486</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18" t="s">
        <v>90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6"/>
      <c r="AB6" s="11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19" t="s">
        <v>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8"/>
      <c r="AB9" s="11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6"/>
      <c r="AB10" s="116"/>
    </row>
    <row r="11" spans="1:28" ht="15.75" x14ac:dyDescent="0.25">
      <c r="A11" s="200" t="str">
        <f>'1. паспорт местоположение'!A12</f>
        <v>R_ДЭСК_13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8"/>
      <c r="AB12" s="11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214" t="str">
        <f>'1. паспорт местоположение'!$A$15</f>
        <v>Реконструкция ВЛ-10 кВ  ПС "Лазо" Ф. № 5 г. Дальнереченск, с. Лазо</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19" t="s">
        <v>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8"/>
      <c r="AB15" s="118"/>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3"/>
      <c r="AB16" s="13"/>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3"/>
      <c r="AB17" s="13"/>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3"/>
      <c r="AB18" s="13"/>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3"/>
      <c r="AB19" s="13"/>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3"/>
      <c r="AB20" s="13"/>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3"/>
      <c r="AB21" s="13"/>
    </row>
    <row r="22" spans="1:28" x14ac:dyDescent="0.25">
      <c r="A22" s="225" t="s">
        <v>102</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
      <c r="AB22" s="14"/>
    </row>
    <row r="23" spans="1:28" ht="15" customHeight="1" x14ac:dyDescent="0.25">
      <c r="A23" s="221" t="s">
        <v>103</v>
      </c>
      <c r="B23" s="222"/>
      <c r="C23" s="222"/>
      <c r="D23" s="222"/>
      <c r="E23" s="222"/>
      <c r="F23" s="222"/>
      <c r="G23" s="222"/>
      <c r="H23" s="222"/>
      <c r="I23" s="222"/>
      <c r="J23" s="222"/>
      <c r="K23" s="222"/>
      <c r="L23" s="223"/>
      <c r="M23" s="224" t="s">
        <v>104</v>
      </c>
      <c r="N23" s="224"/>
      <c r="O23" s="224"/>
      <c r="P23" s="224"/>
      <c r="Q23" s="224"/>
      <c r="R23" s="224"/>
      <c r="S23" s="224"/>
      <c r="T23" s="224"/>
      <c r="U23" s="224"/>
      <c r="V23" s="224"/>
      <c r="W23" s="224"/>
      <c r="X23" s="224"/>
      <c r="Y23" s="224"/>
      <c r="Z23" s="224"/>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6" t="s">
        <v>471</v>
      </c>
      <c r="M3" s="226"/>
      <c r="N3" s="226"/>
    </row>
    <row r="4" spans="1:27" s="1" customFormat="1" ht="18.75" x14ac:dyDescent="0.3">
      <c r="A4" s="89"/>
      <c r="B4" s="89"/>
      <c r="K4" s="23"/>
    </row>
    <row r="5" spans="1:27" s="1" customFormat="1" ht="15.75" x14ac:dyDescent="0.2">
      <c r="A5" s="196" t="s">
        <v>486</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R_ДЭСК_13</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27" t="str">
        <f>'1. паспорт местоположение'!$A$15</f>
        <v>Реконструкция ВЛ-10 кВ  ПС "Лазо" Ф. № 5 г. Дальнереченск, с. Лазо</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18" t="s">
        <v>129</v>
      </c>
      <c r="B18" s="218"/>
      <c r="C18" s="218"/>
      <c r="D18" s="218"/>
      <c r="E18" s="218"/>
      <c r="F18" s="218"/>
      <c r="G18" s="218"/>
      <c r="H18" s="218"/>
      <c r="I18" s="218"/>
      <c r="J18" s="218"/>
      <c r="K18" s="218"/>
      <c r="L18" s="218"/>
      <c r="M18" s="218"/>
      <c r="N18" s="218"/>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H35" sqref="H35"/>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6" t="s">
        <v>471</v>
      </c>
      <c r="S3" s="226"/>
      <c r="T3" s="226"/>
      <c r="U3" s="226"/>
      <c r="V3" s="18"/>
    </row>
    <row r="4" spans="1:22" ht="16.5" customHeight="1" x14ac:dyDescent="0.2">
      <c r="A4" s="21"/>
      <c r="B4" s="21"/>
    </row>
    <row r="5" spans="1:22" ht="16.5" customHeight="1" x14ac:dyDescent="0.25">
      <c r="A5" s="234" t="s">
        <v>486</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R_ДЭСК_13</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Реконструкция ВЛ-10 кВ  ПС "Лазо" Ф. № 5 г. Дальнереченск, с. Лазо</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2325.99395</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70" zoomScaleSheetLayoutView="70" workbookViewId="0">
      <selection activeCell="D52" sqref="D52"/>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1" t="s">
        <v>486</v>
      </c>
      <c r="B5" s="241"/>
      <c r="C5" s="241"/>
      <c r="D5" s="241"/>
      <c r="E5" s="241"/>
      <c r="F5" s="241"/>
      <c r="G5" s="241"/>
      <c r="H5" s="241"/>
      <c r="I5" s="241"/>
      <c r="J5" s="24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R_ДЭСК_13</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Реконструкция ВЛ-10 кВ  ПС "Лазо" Ф. № 5 г. Дальнереченск, с. Лазо</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40" t="s">
        <v>209</v>
      </c>
      <c r="B19" s="240"/>
      <c r="C19" s="240"/>
      <c r="D19" s="240"/>
      <c r="E19" s="240"/>
      <c r="F19" s="240"/>
      <c r="G19" s="240"/>
      <c r="H19" s="240"/>
      <c r="I19" s="240"/>
      <c r="J19" s="240"/>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28">
        <v>46023</v>
      </c>
      <c r="F39" s="128">
        <v>46357</v>
      </c>
      <c r="G39" s="130">
        <v>0</v>
      </c>
      <c r="H39" s="130" t="s">
        <v>58</v>
      </c>
      <c r="I39" s="58" t="s">
        <v>58</v>
      </c>
      <c r="J39" s="58" t="s">
        <v>58</v>
      </c>
    </row>
    <row r="40" spans="1:10" ht="33.75" customHeight="1" x14ac:dyDescent="0.25">
      <c r="A40" s="51" t="s">
        <v>249</v>
      </c>
      <c r="B40" s="129" t="s">
        <v>250</v>
      </c>
      <c r="C40" s="128" t="s">
        <v>58</v>
      </c>
      <c r="D40" s="128" t="s">
        <v>58</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t="s">
        <v>58</v>
      </c>
      <c r="D43" s="128" t="s">
        <v>58</v>
      </c>
      <c r="E43" s="128">
        <v>46023</v>
      </c>
      <c r="F43" s="128">
        <v>46357</v>
      </c>
      <c r="G43" s="130">
        <v>0</v>
      </c>
      <c r="H43" s="130" t="s">
        <v>58</v>
      </c>
      <c r="I43" s="58" t="s">
        <v>58</v>
      </c>
      <c r="J43" s="58" t="s">
        <v>58</v>
      </c>
    </row>
    <row r="44" spans="1:10" ht="24.75" customHeight="1" x14ac:dyDescent="0.25">
      <c r="A44" s="51" t="s">
        <v>256</v>
      </c>
      <c r="B44" s="129" t="s">
        <v>257</v>
      </c>
      <c r="C44" s="128" t="s">
        <v>58</v>
      </c>
      <c r="D44" s="128" t="s">
        <v>58</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t="s">
        <v>58</v>
      </c>
      <c r="D47" s="128" t="s">
        <v>58</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t="s">
        <v>58</v>
      </c>
      <c r="D50" s="128" t="s">
        <v>58</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t="s">
        <v>58</v>
      </c>
      <c r="D53" s="128" t="s">
        <v>58</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3" zoomScale="55" zoomScaleNormal="70" zoomScaleSheetLayoutView="55" workbookViewId="0">
      <selection activeCell="AB24" sqref="AB24:AB60"/>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2" t="s">
        <v>486</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R_ДЭСК_13</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Реконструкция ВЛ-10 кВ  ПС "Лазо" Ф. № 5 г. Дальнереченск, с. Лазо</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457</v>
      </c>
      <c r="Q20" s="255"/>
      <c r="R20" s="255"/>
      <c r="S20" s="255"/>
      <c r="T20" s="255" t="s">
        <v>458</v>
      </c>
      <c r="U20" s="255"/>
      <c r="V20" s="255"/>
      <c r="W20" s="255"/>
      <c r="X20" s="255" t="s">
        <v>459</v>
      </c>
      <c r="Y20" s="255"/>
      <c r="Z20" s="255"/>
      <c r="AA20" s="255"/>
      <c r="AB20" s="256" t="s">
        <v>282</v>
      </c>
      <c r="AC20" s="256"/>
      <c r="AD20" s="131"/>
      <c r="AE20" s="131"/>
      <c r="AF20" s="131"/>
    </row>
    <row r="21" spans="1:32" ht="99.75" customHeight="1" x14ac:dyDescent="0.25">
      <c r="A21" s="246"/>
      <c r="B21" s="246"/>
      <c r="C21" s="246"/>
      <c r="D21" s="246"/>
      <c r="E21" s="247"/>
      <c r="F21" s="247"/>
      <c r="G21" s="246"/>
      <c r="H21" s="246" t="s">
        <v>217</v>
      </c>
      <c r="I21" s="246"/>
      <c r="J21" s="246" t="s">
        <v>460</v>
      </c>
      <c r="K21" s="246"/>
      <c r="L21" s="246" t="s">
        <v>217</v>
      </c>
      <c r="M21" s="246"/>
      <c r="N21" s="246" t="s">
        <v>460</v>
      </c>
      <c r="O21" s="246"/>
      <c r="P21" s="246" t="s">
        <v>217</v>
      </c>
      <c r="Q21" s="246"/>
      <c r="R21" s="246" t="s">
        <v>460</v>
      </c>
      <c r="S21" s="246"/>
      <c r="T21" s="246" t="s">
        <v>217</v>
      </c>
      <c r="U21" s="246"/>
      <c r="V21" s="246" t="s">
        <v>460</v>
      </c>
      <c r="W21" s="246"/>
      <c r="X21" s="246" t="s">
        <v>217</v>
      </c>
      <c r="Y21" s="246"/>
      <c r="Z21" s="246" t="s">
        <v>460</v>
      </c>
      <c r="AA21" s="246"/>
      <c r="AB21" s="256"/>
      <c r="AC21" s="256"/>
    </row>
    <row r="22" spans="1:32" ht="89.25" customHeight="1" x14ac:dyDescent="0.25">
      <c r="A22" s="246"/>
      <c r="B22" s="246"/>
      <c r="C22" s="52" t="s">
        <v>217</v>
      </c>
      <c r="D22" s="52" t="s">
        <v>283</v>
      </c>
      <c r="E22" s="58" t="s">
        <v>461</v>
      </c>
      <c r="F22" s="58" t="s">
        <v>462</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f>C27</f>
        <v>0</v>
      </c>
      <c r="D24" s="181">
        <f>D27</f>
        <v>2.83771262</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286">
        <f>C24</f>
        <v>0</v>
      </c>
      <c r="Y24" s="179" t="str">
        <f t="shared" si="0"/>
        <v>НД</v>
      </c>
      <c r="Z24" s="181">
        <f>Z27</f>
        <v>2.83771262</v>
      </c>
      <c r="AA24" s="179" t="s">
        <v>476</v>
      </c>
      <c r="AB24" s="286">
        <f t="shared" si="0"/>
        <v>0</v>
      </c>
      <c r="AC24" s="181">
        <f>AC27</f>
        <v>2.83771262</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2.83771262</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0">
        <f>C27</f>
        <v>0</v>
      </c>
      <c r="Y27" s="180" t="s">
        <v>58</v>
      </c>
      <c r="Z27" s="181">
        <f>D27</f>
        <v>2.83771262</v>
      </c>
      <c r="AA27" s="179" t="s">
        <v>476</v>
      </c>
      <c r="AB27" s="180">
        <f>C27</f>
        <v>0</v>
      </c>
      <c r="AC27" s="181">
        <f>Z27</f>
        <v>2.83771262</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f>C32</f>
        <v>0</v>
      </c>
      <c r="D30" s="181">
        <f>D32</f>
        <v>2.3259939508196723</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286">
        <f>X32</f>
        <v>0</v>
      </c>
      <c r="Y30" s="180" t="s">
        <v>58</v>
      </c>
      <c r="Z30" s="181">
        <f>Z32</f>
        <v>2.3259939508196723</v>
      </c>
      <c r="AA30" s="180" t="s">
        <v>58</v>
      </c>
      <c r="AB30" s="286">
        <f>C30</f>
        <v>0</v>
      </c>
      <c r="AC30" s="181">
        <f>AC32</f>
        <v>2.3259939508196723</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f>C27/1.2</f>
        <v>0</v>
      </c>
      <c r="D32" s="181">
        <f>D27/1.22</f>
        <v>2.3259939508196723</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0">
        <f>C32</f>
        <v>0</v>
      </c>
      <c r="Y32" s="180" t="s">
        <v>58</v>
      </c>
      <c r="Z32" s="181">
        <f>D32</f>
        <v>2.3259939508196723</v>
      </c>
      <c r="AA32" s="179" t="s">
        <v>476</v>
      </c>
      <c r="AB32" s="286">
        <f t="shared" si="5"/>
        <v>0</v>
      </c>
      <c r="AC32" s="181">
        <f>Z32</f>
        <v>2.3259939508196723</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81">
        <v>1.5</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0">
        <f>C39</f>
        <v>0</v>
      </c>
      <c r="Y39" s="180" t="s">
        <v>58</v>
      </c>
      <c r="Z39" s="181">
        <f>D39</f>
        <v>1.5</v>
      </c>
      <c r="AA39" s="179" t="s">
        <v>476</v>
      </c>
      <c r="AB39" s="180">
        <f>C39</f>
        <v>0</v>
      </c>
      <c r="AC39" s="190">
        <f>Z39</f>
        <v>1.5</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v>0</v>
      </c>
      <c r="D48" s="181">
        <f>D39</f>
        <v>1.5</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0">
        <f>C48</f>
        <v>0</v>
      </c>
      <c r="Y48" s="180" t="s">
        <v>58</v>
      </c>
      <c r="Z48" s="181">
        <f>D48</f>
        <v>1.5</v>
      </c>
      <c r="AA48" s="179" t="s">
        <v>476</v>
      </c>
      <c r="AB48" s="180">
        <f t="shared" si="6"/>
        <v>0</v>
      </c>
      <c r="AC48" s="190">
        <f>Z48</f>
        <v>1.5</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f>C32</f>
        <v>0</v>
      </c>
      <c r="D54" s="181">
        <f>D32</f>
        <v>2.3259939508196723</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0">
        <f>C54</f>
        <v>0</v>
      </c>
      <c r="Y54" s="180" t="s">
        <v>58</v>
      </c>
      <c r="Z54" s="181">
        <f>Z32</f>
        <v>2.3259939508196723</v>
      </c>
      <c r="AA54" s="179" t="s">
        <v>476</v>
      </c>
      <c r="AB54" s="180">
        <f>C54</f>
        <v>0</v>
      </c>
      <c r="AC54" s="181">
        <f>AC32</f>
        <v>2.3259939508196723</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v>0</v>
      </c>
      <c r="D58" s="181">
        <f>D48</f>
        <v>1.5</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0">
        <f>C58</f>
        <v>0</v>
      </c>
      <c r="Y58" s="180" t="s">
        <v>58</v>
      </c>
      <c r="Z58" s="181">
        <f>Z48</f>
        <v>1.5</v>
      </c>
      <c r="AA58" s="179" t="s">
        <v>476</v>
      </c>
      <c r="AB58" s="180">
        <f t="shared" si="7"/>
        <v>0</v>
      </c>
      <c r="AC58" s="181">
        <f>AC48</f>
        <v>1.5</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7"/>
      <c r="C70" s="257"/>
      <c r="D70" s="257"/>
      <c r="E70" s="257"/>
      <c r="F70" s="257"/>
      <c r="G70" s="257"/>
      <c r="H70" s="257"/>
      <c r="I70" s="257"/>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S1" zoomScale="60" workbookViewId="0">
      <selection activeCell="O33" sqref="O33"/>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6" t="s">
        <v>486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R_ДЭСК_13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Реконструкция ВЛ-10 кВ  ПС "Лазо" Ф. № 5 г. Дальнереченск, с. Лазо</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60" t="s">
        <v>355</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c r="AW21" s="260"/>
    </row>
    <row r="22" spans="1:49" ht="58.5" customHeight="1" x14ac:dyDescent="0.25">
      <c r="A22" s="261" t="s">
        <v>356</v>
      </c>
      <c r="B22" s="264" t="s">
        <v>357</v>
      </c>
      <c r="C22" s="261" t="s">
        <v>358</v>
      </c>
      <c r="D22" s="261" t="s">
        <v>359</v>
      </c>
      <c r="E22" s="267" t="s">
        <v>360</v>
      </c>
      <c r="F22" s="268"/>
      <c r="G22" s="268"/>
      <c r="H22" s="268"/>
      <c r="I22" s="268"/>
      <c r="J22" s="268"/>
      <c r="K22" s="268"/>
      <c r="L22" s="268"/>
      <c r="M22" s="269"/>
      <c r="N22" s="261" t="s">
        <v>361</v>
      </c>
      <c r="O22" s="261" t="s">
        <v>362</v>
      </c>
      <c r="P22" s="261" t="s">
        <v>363</v>
      </c>
      <c r="Q22" s="259" t="s">
        <v>364</v>
      </c>
      <c r="R22" s="259" t="s">
        <v>365</v>
      </c>
      <c r="S22" s="259" t="s">
        <v>366</v>
      </c>
      <c r="T22" s="259" t="s">
        <v>367</v>
      </c>
      <c r="U22" s="259"/>
      <c r="V22" s="270" t="s">
        <v>368</v>
      </c>
      <c r="W22" s="270" t="s">
        <v>369</v>
      </c>
      <c r="X22" s="259" t="s">
        <v>370</v>
      </c>
      <c r="Y22" s="259" t="s">
        <v>371</v>
      </c>
      <c r="Z22" s="259" t="s">
        <v>372</v>
      </c>
      <c r="AA22" s="281" t="s">
        <v>373</v>
      </c>
      <c r="AB22" s="259" t="s">
        <v>374</v>
      </c>
      <c r="AC22" s="259" t="s">
        <v>375</v>
      </c>
      <c r="AD22" s="259" t="s">
        <v>376</v>
      </c>
      <c r="AE22" s="259" t="s">
        <v>377</v>
      </c>
      <c r="AF22" s="259" t="s">
        <v>378</v>
      </c>
      <c r="AG22" s="259" t="s">
        <v>379</v>
      </c>
      <c r="AH22" s="259"/>
      <c r="AI22" s="259"/>
      <c r="AJ22" s="259"/>
      <c r="AK22" s="259"/>
      <c r="AL22" s="259"/>
      <c r="AM22" s="259" t="s">
        <v>380</v>
      </c>
      <c r="AN22" s="259"/>
      <c r="AO22" s="259"/>
      <c r="AP22" s="259"/>
      <c r="AQ22" s="259" t="s">
        <v>381</v>
      </c>
      <c r="AR22" s="259"/>
      <c r="AS22" s="259" t="s">
        <v>382</v>
      </c>
      <c r="AT22" s="259" t="s">
        <v>383</v>
      </c>
      <c r="AU22" s="259" t="s">
        <v>384</v>
      </c>
      <c r="AV22" s="259" t="s">
        <v>385</v>
      </c>
      <c r="AW22" s="259" t="s">
        <v>386</v>
      </c>
    </row>
    <row r="23" spans="1:49" ht="64.5" customHeight="1" x14ac:dyDescent="0.25">
      <c r="A23" s="262"/>
      <c r="B23" s="265"/>
      <c r="C23" s="262"/>
      <c r="D23" s="262"/>
      <c r="E23" s="271" t="s">
        <v>387</v>
      </c>
      <c r="F23" s="273" t="s">
        <v>337</v>
      </c>
      <c r="G23" s="273" t="s">
        <v>339</v>
      </c>
      <c r="H23" s="273" t="s">
        <v>341</v>
      </c>
      <c r="I23" s="275" t="s">
        <v>388</v>
      </c>
      <c r="J23" s="275" t="s">
        <v>389</v>
      </c>
      <c r="K23" s="275" t="s">
        <v>390</v>
      </c>
      <c r="L23" s="275" t="s">
        <v>320</v>
      </c>
      <c r="M23" s="273" t="s">
        <v>391</v>
      </c>
      <c r="N23" s="262"/>
      <c r="O23" s="262"/>
      <c r="P23" s="262"/>
      <c r="Q23" s="259"/>
      <c r="R23" s="259"/>
      <c r="S23" s="259"/>
      <c r="T23" s="279" t="s">
        <v>217</v>
      </c>
      <c r="U23" s="279" t="s">
        <v>392</v>
      </c>
      <c r="V23" s="270"/>
      <c r="W23" s="270"/>
      <c r="X23" s="259"/>
      <c r="Y23" s="259"/>
      <c r="Z23" s="259"/>
      <c r="AA23" s="259"/>
      <c r="AB23" s="259"/>
      <c r="AC23" s="259"/>
      <c r="AD23" s="259"/>
      <c r="AE23" s="259"/>
      <c r="AF23" s="259"/>
      <c r="AG23" s="259" t="s">
        <v>393</v>
      </c>
      <c r="AH23" s="259"/>
      <c r="AI23" s="259" t="s">
        <v>394</v>
      </c>
      <c r="AJ23" s="259"/>
      <c r="AK23" s="261" t="s">
        <v>395</v>
      </c>
      <c r="AL23" s="261" t="s">
        <v>396</v>
      </c>
      <c r="AM23" s="261" t="s">
        <v>397</v>
      </c>
      <c r="AN23" s="261" t="s">
        <v>398</v>
      </c>
      <c r="AO23" s="261" t="s">
        <v>399</v>
      </c>
      <c r="AP23" s="261" t="s">
        <v>400</v>
      </c>
      <c r="AQ23" s="261" t="s">
        <v>401</v>
      </c>
      <c r="AR23" s="277" t="s">
        <v>392</v>
      </c>
      <c r="AS23" s="259"/>
      <c r="AT23" s="259"/>
      <c r="AU23" s="259"/>
      <c r="AV23" s="259"/>
      <c r="AW23" s="259"/>
    </row>
    <row r="24" spans="1:49" ht="96.75" customHeight="1" x14ac:dyDescent="0.25">
      <c r="A24" s="263"/>
      <c r="B24" s="266"/>
      <c r="C24" s="263"/>
      <c r="D24" s="263"/>
      <c r="E24" s="272"/>
      <c r="F24" s="274"/>
      <c r="G24" s="274"/>
      <c r="H24" s="274"/>
      <c r="I24" s="276"/>
      <c r="J24" s="276"/>
      <c r="K24" s="276"/>
      <c r="L24" s="276"/>
      <c r="M24" s="274"/>
      <c r="N24" s="263"/>
      <c r="O24" s="263"/>
      <c r="P24" s="263"/>
      <c r="Q24" s="259"/>
      <c r="R24" s="259"/>
      <c r="S24" s="259"/>
      <c r="T24" s="280"/>
      <c r="U24" s="280"/>
      <c r="V24" s="270"/>
      <c r="W24" s="270"/>
      <c r="X24" s="259"/>
      <c r="Y24" s="259"/>
      <c r="Z24" s="259"/>
      <c r="AA24" s="259"/>
      <c r="AB24" s="259"/>
      <c r="AC24" s="259"/>
      <c r="AD24" s="259"/>
      <c r="AE24" s="259"/>
      <c r="AF24" s="259"/>
      <c r="AG24" s="75" t="s">
        <v>402</v>
      </c>
      <c r="AH24" s="75" t="s">
        <v>403</v>
      </c>
      <c r="AI24" s="76" t="s">
        <v>217</v>
      </c>
      <c r="AJ24" s="76" t="s">
        <v>392</v>
      </c>
      <c r="AK24" s="263"/>
      <c r="AL24" s="263"/>
      <c r="AM24" s="263"/>
      <c r="AN24" s="263"/>
      <c r="AO24" s="263"/>
      <c r="AP24" s="263"/>
      <c r="AQ24" s="263"/>
      <c r="AR24" s="278"/>
      <c r="AS24" s="259"/>
      <c r="AT24" s="259"/>
      <c r="AU24" s="259"/>
      <c r="AV24" s="259"/>
      <c r="AW24" s="259"/>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483</v>
      </c>
      <c r="C26" s="175" t="s">
        <v>484</v>
      </c>
      <c r="D26" s="137">
        <v>46357</v>
      </c>
      <c r="E26" s="107">
        <v>0</v>
      </c>
      <c r="F26" s="107">
        <v>0</v>
      </c>
      <c r="G26" s="107">
        <v>0</v>
      </c>
      <c r="H26" s="107">
        <v>0</v>
      </c>
      <c r="I26" s="176">
        <v>1.5</v>
      </c>
      <c r="J26" s="107">
        <v>0</v>
      </c>
      <c r="K26" s="107">
        <v>0</v>
      </c>
      <c r="L26" s="107">
        <v>0</v>
      </c>
      <c r="M26" s="107">
        <v>0</v>
      </c>
      <c r="N26" s="175" t="s">
        <v>485</v>
      </c>
      <c r="O26" s="136" t="s">
        <v>496</v>
      </c>
      <c r="P26" s="136" t="s">
        <v>478</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481</v>
      </c>
      <c r="AN26" s="191" t="s">
        <v>482</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64" zoomScale="120" zoomScaleNormal="90" zoomScaleSheetLayoutView="120" workbookViewId="0">
      <selection activeCell="F21" sqref="F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2" t="s">
        <v>486</v>
      </c>
      <c r="B5" s="282"/>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R_ДЭСК_13</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Реконструкция ВЛ-10 кВ  ПС "Лазо" Ф. № 5 г. Дальнереченск, с. Лазо</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ВЛ-10 кВ  ПС "Лазо" Ф. № 5 г. Дальнереченск, с. Лазо</v>
      </c>
    </row>
    <row r="22" spans="1:2" x14ac:dyDescent="0.25">
      <c r="A22" s="164" t="s">
        <v>407</v>
      </c>
      <c r="B22" s="165" t="str">
        <f>'1. паспорт местоположение'!C27</f>
        <v>Дальнереченский городской округ</v>
      </c>
    </row>
    <row r="23" spans="1:2" x14ac:dyDescent="0.25">
      <c r="A23" s="164" t="s">
        <v>408</v>
      </c>
      <c r="B23" s="165" t="s">
        <v>480</v>
      </c>
    </row>
    <row r="24" spans="1:2" x14ac:dyDescent="0.25">
      <c r="A24" s="164" t="s">
        <v>409</v>
      </c>
      <c r="B24" s="168" t="s">
        <v>58</v>
      </c>
    </row>
    <row r="25" spans="1:2" x14ac:dyDescent="0.25">
      <c r="A25" s="166" t="s">
        <v>410</v>
      </c>
      <c r="B25" s="167">
        <v>46387</v>
      </c>
    </row>
    <row r="26" spans="1:2" x14ac:dyDescent="0.25">
      <c r="A26" s="166" t="s">
        <v>411</v>
      </c>
      <c r="B26" s="168" t="s">
        <v>474</v>
      </c>
    </row>
    <row r="27" spans="1:2" x14ac:dyDescent="0.25">
      <c r="A27" s="169" t="s">
        <v>412</v>
      </c>
      <c r="B27" s="170">
        <f>'6.2. Паспорт фин осв ввод'!AC24</f>
        <v>2.83771262</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2026-03-01T23:45:24Z</dcterms:modified>
</cp:coreProperties>
</file>